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i\Desktop\Syrian Air\Quotations\Flight Planning\"/>
    </mc:Choice>
  </mc:AlternateContent>
  <xr:revisionPtr revIDLastSave="0" documentId="13_ncr:1_{7FE2A578-09ED-4A0E-8CA1-A3C53DB756FC}" xr6:coauthVersionLast="47" xr6:coauthVersionMax="47" xr10:uidLastSave="{00000000-0000-0000-0000-000000000000}"/>
  <bookViews>
    <workbookView xWindow="-120" yWindow="-120" windowWidth="20730" windowHeight="11160" xr2:uid="{E6A6C48B-813E-4453-90BB-489B773938AC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8" i="1" l="1"/>
  <c r="F8" i="1" s="1"/>
  <c r="G8" i="1" s="1"/>
  <c r="H8" i="1" s="1"/>
  <c r="E7" i="1"/>
  <c r="F7" i="1" s="1"/>
  <c r="G7" i="1" s="1"/>
  <c r="E6" i="1"/>
  <c r="F6" i="1" s="1"/>
  <c r="G6" i="1" s="1"/>
  <c r="F5" i="1"/>
  <c r="G5" i="1" s="1"/>
  <c r="E5" i="1"/>
  <c r="F3" i="1"/>
  <c r="G3" i="1" s="1"/>
  <c r="E4" i="1"/>
  <c r="F4" i="1" s="1"/>
  <c r="G4" i="1" s="1"/>
  <c r="F2" i="1"/>
  <c r="G2" i="1" s="1"/>
  <c r="I5" i="1" l="1"/>
  <c r="I2" i="1"/>
  <c r="I8" i="1"/>
  <c r="H2" i="1"/>
  <c r="H5" i="1"/>
</calcChain>
</file>

<file path=xl/sharedStrings.xml><?xml version="1.0" encoding="utf-8"?>
<sst xmlns="http://schemas.openxmlformats.org/spreadsheetml/2006/main" count="32" uniqueCount="31">
  <si>
    <t>Solution 1</t>
  </si>
  <si>
    <t>Quotation Currency</t>
  </si>
  <si>
    <t>EUR €</t>
  </si>
  <si>
    <t>Initial Setup</t>
  </si>
  <si>
    <t>Monthly Subscription</t>
  </si>
  <si>
    <t>USD/EUR</t>
  </si>
  <si>
    <t xml:space="preserve">Total 1st Year </t>
  </si>
  <si>
    <t>Total 1st Year (USD)</t>
  </si>
  <si>
    <t>Solution Total 1st Year</t>
  </si>
  <si>
    <t>Solution 2</t>
  </si>
  <si>
    <t>PPS Flight Planning (4 aircrafts)</t>
  </si>
  <si>
    <t>EFB One (4 aircrafts)</t>
  </si>
  <si>
    <t>EFB One Loadsheet (4 aircrafts)</t>
  </si>
  <si>
    <t>AZAERO Flight Planning  (4 aircrafts)</t>
  </si>
  <si>
    <t>AZAERO EFB Solution (4 aircrafts)</t>
  </si>
  <si>
    <t>AZAERO Loadsheet Solution (4 aircrafts)</t>
  </si>
  <si>
    <t>Column1</t>
  </si>
  <si>
    <t>Solution 3</t>
  </si>
  <si>
    <t>USD $</t>
  </si>
  <si>
    <t>Solution Total Renewal (Year)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</si>
  <si>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</si>
  <si>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</si>
  <si>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</si>
  <si>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</si>
  <si>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</si>
  <si>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</si>
  <si>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</si>
  <si>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</si>
  <si>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</si>
  <si>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r>
      <t xml:space="preserve">NavBlue (Airbus) N-Flight Planning (5 aircrafts) </t>
    </r>
    <r>
      <rPr>
        <b/>
        <sz val="11"/>
        <color theme="1"/>
        <rFont val="Calibri"/>
        <family val="2"/>
        <scheme val="minor"/>
      </rPr>
      <t>with no EFB or Loadsheet Solution</t>
    </r>
  </si>
  <si>
    <t>Company &amp;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</si>
</sst>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\ [$€-1]_);\(#,##0.00\ [$€-1]\)"/>
    <numFmt numFmtId="165" formatCode="#,##0.00\ [$$-C0C]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</fills>
  <borders count="23">
    <border>
      <left/>
      <right/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5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0" fillId="3" borderId="3" xfId="0" applyFill="1" applyBorder="1"/>
    <xf numFmtId="0" fontId="0" fillId="3" borderId="3" xfId="0" applyFill="1" applyBorder="1" applyAlignment="1">
      <alignment horizontal="center" vertical="center"/>
    </xf>
    <xf numFmtId="164" fontId="0" fillId="3" borderId="3" xfId="2" applyNumberFormat="1" applyFont="1" applyFill="1" applyBorder="1"/>
    <xf numFmtId="0" fontId="0" fillId="0" borderId="3" xfId="0" applyBorder="1" applyAlignment="1">
      <alignment horizontal="center" vertical="center"/>
    </xf>
    <xf numFmtId="0" fontId="0" fillId="0" borderId="3" xfId="0" applyBorder="1"/>
    <xf numFmtId="164" fontId="0" fillId="0" borderId="3" xfId="1" applyNumberFormat="1" applyFont="1" applyBorder="1"/>
    <xf numFmtId="164" fontId="0" fillId="0" borderId="3" xfId="0" applyNumberFormat="1" applyBorder="1"/>
    <xf numFmtId="0" fontId="0" fillId="3" borderId="5" xfId="0" applyFill="1" applyBorder="1" applyAlignment="1">
      <alignment horizontal="center" vertical="center"/>
    </xf>
    <xf numFmtId="0" fontId="0" fillId="3" borderId="6" xfId="0" applyFill="1" applyBorder="1"/>
    <xf numFmtId="0" fontId="0" fillId="3" borderId="6" xfId="0" applyFill="1" applyBorder="1" applyAlignment="1">
      <alignment horizontal="center" vertical="center"/>
    </xf>
    <xf numFmtId="164" fontId="0" fillId="3" borderId="6" xfId="2" applyNumberFormat="1" applyFont="1" applyFill="1" applyBorder="1"/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/>
    <xf numFmtId="0" fontId="0" fillId="3" borderId="9" xfId="0" applyFill="1" applyBorder="1" applyAlignment="1">
      <alignment horizontal="center" vertical="center"/>
    </xf>
    <xf numFmtId="164" fontId="0" fillId="3" borderId="9" xfId="2" applyNumberFormat="1" applyFont="1" applyFill="1" applyBorder="1"/>
    <xf numFmtId="0" fontId="0" fillId="0" borderId="5" xfId="0" applyBorder="1" applyAlignment="1">
      <alignment horizontal="center" vertical="center"/>
    </xf>
    <xf numFmtId="0" fontId="0" fillId="0" borderId="6" xfId="0" applyBorder="1"/>
    <xf numFmtId="0" fontId="0" fillId="0" borderId="6" xfId="0" applyBorder="1" applyAlignment="1">
      <alignment horizontal="center" vertical="center"/>
    </xf>
    <xf numFmtId="164" fontId="0" fillId="0" borderId="6" xfId="1" applyNumberFormat="1" applyFont="1" applyBorder="1"/>
    <xf numFmtId="164" fontId="0" fillId="0" borderId="6" xfId="0" applyNumberFormat="1" applyBorder="1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/>
    <xf numFmtId="0" fontId="0" fillId="0" borderId="9" xfId="0" applyBorder="1" applyAlignment="1">
      <alignment horizontal="center" vertical="center"/>
    </xf>
    <xf numFmtId="164" fontId="0" fillId="0" borderId="9" xfId="1" applyNumberFormat="1" applyFont="1" applyBorder="1"/>
    <xf numFmtId="164" fontId="0" fillId="0" borderId="9" xfId="0" applyNumberFormat="1" applyBorder="1"/>
    <xf numFmtId="0" fontId="0" fillId="3" borderId="10" xfId="0" applyFill="1" applyBorder="1" applyAlignment="1">
      <alignment vertical="center"/>
    </xf>
    <xf numFmtId="0" fontId="0" fillId="3" borderId="11" xfId="0" applyFill="1" applyBorder="1" applyAlignment="1">
      <alignment wrapText="1"/>
    </xf>
    <xf numFmtId="0" fontId="0" fillId="3" borderId="11" xfId="0" applyFill="1" applyBorder="1" applyAlignment="1">
      <alignment horizontal="center" vertical="center"/>
    </xf>
    <xf numFmtId="165" fontId="0" fillId="3" borderId="11" xfId="2" applyNumberFormat="1" applyFont="1" applyFill="1" applyBorder="1" applyAlignment="1">
      <alignment vertical="center"/>
    </xf>
    <xf numFmtId="165" fontId="0" fillId="3" borderId="12" xfId="0" applyNumberFormat="1" applyFill="1" applyBorder="1"/>
    <xf numFmtId="165" fontId="0" fillId="3" borderId="13" xfId="0" applyNumberFormat="1" applyFill="1" applyBorder="1"/>
    <xf numFmtId="165" fontId="0" fillId="3" borderId="14" xfId="0" applyNumberFormat="1" applyFill="1" applyBorder="1"/>
    <xf numFmtId="165" fontId="0" fillId="0" borderId="12" xfId="0" applyNumberFormat="1" applyBorder="1"/>
    <xf numFmtId="165" fontId="0" fillId="0" borderId="13" xfId="0" applyNumberFormat="1" applyBorder="1"/>
    <xf numFmtId="165" fontId="0" fillId="0" borderId="14" xfId="0" applyNumberFormat="1" applyBorder="1"/>
    <xf numFmtId="165" fontId="0" fillId="3" borderId="15" xfId="0" applyNumberFormat="1" applyFill="1" applyBorder="1" applyAlignment="1">
      <alignment vertical="center"/>
    </xf>
    <xf numFmtId="165" fontId="3" fillId="3" borderId="16" xfId="0" applyNumberFormat="1" applyFont="1" applyFill="1" applyBorder="1" applyAlignment="1">
      <alignment horizontal="center" vertical="center"/>
    </xf>
    <xf numFmtId="165" fontId="3" fillId="3" borderId="17" xfId="0" applyNumberFormat="1" applyFont="1" applyFill="1" applyBorder="1" applyAlignment="1">
      <alignment horizontal="center" vertical="center"/>
    </xf>
    <xf numFmtId="165" fontId="3" fillId="3" borderId="18" xfId="0" applyNumberFormat="1" applyFont="1" applyFill="1" applyBorder="1" applyAlignment="1">
      <alignment horizontal="center" vertical="center"/>
    </xf>
    <xf numFmtId="165" fontId="3" fillId="0" borderId="16" xfId="0" applyNumberFormat="1" applyFont="1" applyBorder="1" applyAlignment="1">
      <alignment horizontal="center" vertical="center"/>
    </xf>
    <xf numFmtId="165" fontId="3" fillId="0" borderId="17" xfId="0" applyNumberFormat="1" applyFont="1" applyBorder="1" applyAlignment="1">
      <alignment horizontal="center" vertical="center"/>
    </xf>
    <xf numFmtId="165" fontId="3" fillId="0" borderId="18" xfId="0" applyNumberFormat="1" applyFont="1" applyBorder="1" applyAlignment="1">
      <alignment horizontal="center" vertical="center"/>
    </xf>
    <xf numFmtId="165" fontId="3" fillId="3" borderId="19" xfId="0" applyNumberFormat="1" applyFont="1" applyFill="1" applyBorder="1" applyAlignment="1">
      <alignment horizontal="center" vertical="center"/>
    </xf>
    <xf numFmtId="165" fontId="3" fillId="3" borderId="20" xfId="0" applyNumberFormat="1" applyFont="1" applyFill="1" applyBorder="1" applyAlignment="1">
      <alignment horizontal="center" vertical="center"/>
    </xf>
    <xf numFmtId="165" fontId="3" fillId="3" borderId="21" xfId="0" applyNumberFormat="1" applyFont="1" applyFill="1" applyBorder="1" applyAlignment="1">
      <alignment horizontal="center" vertical="center"/>
    </xf>
    <xf numFmtId="165" fontId="3" fillId="3" borderId="22" xfId="0" applyNumberFormat="1" applyFont="1" applyFill="1" applyBorder="1" applyAlignment="1">
      <alignment horizontal="center" vertical="center"/>
    </xf>
    <xf numFmtId="165" fontId="3" fillId="0" borderId="20" xfId="0" applyNumberFormat="1" applyFont="1" applyBorder="1" applyAlignment="1">
      <alignment horizontal="center" vertical="center"/>
    </xf>
    <xf numFmtId="165" fontId="3" fillId="0" borderId="21" xfId="0" applyNumberFormat="1" applyFont="1" applyBorder="1" applyAlignment="1">
      <alignment horizontal="center" vertical="center"/>
    </xf>
    <xf numFmtId="165" fontId="3" fillId="0" borderId="22" xfId="0" applyNumberFormat="1" applyFont="1" applyBorder="1" applyAlignment="1">
      <alignment horizontal="center" vertical="center"/>
    </xf>
    <xf numFmtId="165" fontId="3" fillId="3" borderId="4" xfId="0" applyNumberFormat="1" applyFont="1" applyFill="1" applyBorder="1" applyAlignment="1">
      <alignment horizontal="center" vertic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ADD770A-9F75-4F2C-BDA6-B04888F05528}" name="Table2" displayName="Table2" ref="A1:J12" totalsRowShown="0">
  <autoFilter ref="A1:J12" xr:uid="{FADD770A-9F75-4F2C-BDA6-B04888F05528}"/>
  <tableColumns count="10">
    <tableColumn id="1" xr3:uid="{36BBD8C9-BB24-4FBC-AB3B-05AE88FE4BA9}" name="Column1"/>
    <tableColumn id="2" xr3:uid="{A9279E65-F6C0-4FB9-A4EC-2BD29A176D28}" name="Column2"/>
    <tableColumn id="3" xr3:uid="{D0C44DAC-E9BC-41E8-8A1A-B6962E1798DA}" name="Column3"/>
    <tableColumn id="4" xr3:uid="{5949F066-0D45-4A7B-8279-3F2E48439115}" name="Column4"/>
    <tableColumn id="5" xr3:uid="{3CBF189C-4E20-4C56-93D1-35E892554378}" name="Column5"/>
    <tableColumn id="6" xr3:uid="{F9F20846-300F-4F2B-87AD-8A22796D68F6}" name="Column6"/>
    <tableColumn id="7" xr3:uid="{3532312F-7285-42DC-ADC9-26990FAE1D4E}" name="Column7"/>
    <tableColumn id="8" xr3:uid="{B5D67861-B2D3-4690-BA82-9E03F97D1D15}" name="Column8"/>
    <tableColumn id="9" xr3:uid="{6B6E4258-DF19-47C3-BD26-34E141D262E2}" name="Column9"/>
    <tableColumn id="10" xr3:uid="{49A0BD0A-1DF5-490B-9120-0FCE77CB2202}" name="Column1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73403-2AA4-41D2-A646-76709877CF67}">
  <dimension ref="A1:L8"/>
  <sheetViews>
    <sheetView tabSelected="1" workbookViewId="0">
      <selection activeCell="A2" sqref="A1:I8"/>
    </sheetView>
  </sheetViews>
  <sheetFormatPr defaultRowHeight="15" x14ac:dyDescent="0.25"/>
  <cols>
    <col min="1" max="1" width="9.85546875" bestFit="1" customWidth="1"/>
    <col min="2" max="2" width="42.5703125" bestFit="1" customWidth="1"/>
    <col min="3" max="3" width="18.5703125" bestFit="1" customWidth="1"/>
    <col min="4" max="4" width="11.7109375" bestFit="1" customWidth="1"/>
    <col min="5" max="5" width="20.140625" bestFit="1" customWidth="1"/>
    <col min="6" max="6" width="13.28515625" bestFit="1" customWidth="1"/>
    <col min="7" max="7" width="18.42578125" bestFit="1" customWidth="1"/>
    <col min="8" max="8" width="20.85546875" bestFit="1" customWidth="1"/>
    <col min="9" max="9" width="27.7109375" bestFit="1" customWidth="1"/>
    <col min="11" max="11" width="8.85546875" bestFit="1" customWidth="1"/>
    <col min="12" max="12" width="5" bestFit="1" customWidth="1"/>
  </cols>
  <sheetData>
    <row r="1" spans="1:12" ht="15.75" thickBot="1" x14ac:dyDescent="0.3">
      <c r="A1" s="1"/>
      <c r="B1" s="2" t="s">
        <v>30</v>
      </c>
      <c r="C1" s="2" t="s">
        <v>1</v>
      </c>
      <c r="D1" s="2" t="s">
        <v>3</v>
      </c>
      <c r="E1" s="2" t="s">
        <v>4</v>
      </c>
      <c r="F1" s="2" t="s">
        <v>6</v>
      </c>
      <c r="G1" s="2" t="s">
        <v>7</v>
      </c>
      <c r="H1" s="2" t="s">
        <v>8</v>
      </c>
      <c r="I1" s="2" t="s">
        <v>19</v>
      </c>
      <c r="K1" t="s">
        <v>5</v>
      </c>
      <c r="L1">
        <v>1.17</v>
      </c>
    </row>
    <row r="2" spans="1:12" x14ac:dyDescent="0.25">
      <c r="A2" s="10" t="s">
        <v>0</v>
      </c>
      <c r="B2" s="11" t="s">
        <v>10</v>
      </c>
      <c r="C2" s="12" t="s">
        <v>2</v>
      </c>
      <c r="D2" s="13">
        <v>0</v>
      </c>
      <c r="E2" s="13">
        <v>3160.2</v>
      </c>
      <c r="F2" s="13">
        <f>D2+12*E2</f>
        <v>37922.399999999994</v>
      </c>
      <c r="G2" s="34">
        <f>F2*$L$1</f>
        <v>44369.207999999991</v>
      </c>
      <c r="H2" s="41">
        <f>SUM(G2:G4)</f>
        <v>61778.80799999999</v>
      </c>
      <c r="I2" s="48">
        <f>SUM(E2:E4)*$L$1*12</f>
        <v>61778.80799999999</v>
      </c>
    </row>
    <row r="3" spans="1:12" x14ac:dyDescent="0.25">
      <c r="A3" s="14"/>
      <c r="B3" s="3" t="s">
        <v>11</v>
      </c>
      <c r="C3" s="4"/>
      <c r="D3" s="5">
        <v>0</v>
      </c>
      <c r="E3" s="5">
        <v>820</v>
      </c>
      <c r="F3" s="5">
        <f t="shared" ref="F3:F4" si="0">D3+12*E3</f>
        <v>9840</v>
      </c>
      <c r="G3" s="35">
        <f>F3*$L$1</f>
        <v>11512.8</v>
      </c>
      <c r="H3" s="42"/>
      <c r="I3" s="49"/>
    </row>
    <row r="4" spans="1:12" ht="15.75" thickBot="1" x14ac:dyDescent="0.3">
      <c r="A4" s="15"/>
      <c r="B4" s="16" t="s">
        <v>12</v>
      </c>
      <c r="C4" s="17"/>
      <c r="D4" s="18">
        <v>0</v>
      </c>
      <c r="E4" s="18">
        <f>105*4</f>
        <v>420</v>
      </c>
      <c r="F4" s="18">
        <f t="shared" si="0"/>
        <v>5040</v>
      </c>
      <c r="G4" s="36">
        <f>F4*$L$1</f>
        <v>5896.7999999999993</v>
      </c>
      <c r="H4" s="43"/>
      <c r="I4" s="50"/>
    </row>
    <row r="5" spans="1:12" x14ac:dyDescent="0.25">
      <c r="A5" s="19" t="s">
        <v>9</v>
      </c>
      <c r="B5" s="20" t="s">
        <v>13</v>
      </c>
      <c r="C5" s="21" t="s">
        <v>2</v>
      </c>
      <c r="D5" s="22">
        <v>7500</v>
      </c>
      <c r="E5" s="22">
        <f>750*4+500</f>
        <v>3500</v>
      </c>
      <c r="F5" s="23">
        <f t="shared" ref="F5" si="1">D5+12*E5</f>
        <v>49500</v>
      </c>
      <c r="G5" s="37">
        <f>F5*$L$1</f>
        <v>57915</v>
      </c>
      <c r="H5" s="44">
        <f>SUM(G5:G7)</f>
        <v>93997.8</v>
      </c>
      <c r="I5" s="51">
        <f>SUM(E5:E7)*$L$1*12</f>
        <v>85222.799999999988</v>
      </c>
    </row>
    <row r="6" spans="1:12" x14ac:dyDescent="0.25">
      <c r="A6" s="24"/>
      <c r="B6" s="7" t="s">
        <v>14</v>
      </c>
      <c r="C6" s="6"/>
      <c r="D6" s="8">
        <v>0</v>
      </c>
      <c r="E6" s="8">
        <f>280*4+450</f>
        <v>1570</v>
      </c>
      <c r="F6" s="9">
        <f t="shared" ref="F6:F7" si="2">D6+12*E6</f>
        <v>18840</v>
      </c>
      <c r="G6" s="38">
        <f t="shared" ref="G6:G7" si="3">F6*$L$1</f>
        <v>22042.799999999999</v>
      </c>
      <c r="H6" s="45"/>
      <c r="I6" s="52"/>
    </row>
    <row r="7" spans="1:12" ht="15.75" thickBot="1" x14ac:dyDescent="0.3">
      <c r="A7" s="25"/>
      <c r="B7" s="26" t="s">
        <v>15</v>
      </c>
      <c r="C7" s="27"/>
      <c r="D7" s="28">
        <v>0</v>
      </c>
      <c r="E7" s="28">
        <f>250*4</f>
        <v>1000</v>
      </c>
      <c r="F7" s="29">
        <f t="shared" si="2"/>
        <v>12000</v>
      </c>
      <c r="G7" s="39">
        <f t="shared" si="3"/>
        <v>14040</v>
      </c>
      <c r="H7" s="46"/>
      <c r="I7" s="53"/>
    </row>
    <row r="8" spans="1:12" ht="30.75" customHeight="1" thickBot="1" x14ac:dyDescent="0.3">
      <c r="A8" s="30" t="s">
        <v>17</v>
      </c>
      <c r="B8" s="31" t="s">
        <v>29</v>
      </c>
      <c r="C8" s="32" t="s">
        <v>18</v>
      </c>
      <c r="D8" s="33">
        <v>8936</v>
      </c>
      <c r="E8" s="33">
        <f>96786/12</f>
        <v>8065.5</v>
      </c>
      <c r="F8" s="33">
        <f t="shared" ref="F8" si="4">D8+12*E8</f>
        <v>105722</v>
      </c>
      <c r="G8" s="40">
        <f>F8</f>
        <v>105722</v>
      </c>
      <c r="H8" s="47">
        <f>G8</f>
        <v>105722</v>
      </c>
      <c r="I8" s="54">
        <f>SUM(E8:E8)*12</f>
        <v>96786</v>
      </c>
    </row>
  </sheetData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93A05-B61D-436F-820F-B2D0BAC8CDBC}">
  <dimension ref="A1:J1"/>
  <sheetViews>
    <sheetView workbookViewId="0">
      <selection activeCell="A2" sqref="A2:J2"/>
    </sheetView>
  </sheetViews>
  <sheetFormatPr defaultRowHeight="15" x14ac:dyDescent="0.25"/>
  <cols>
    <col min="1" max="9" width="11" customWidth="1"/>
    <col min="10" max="10" width="12" customWidth="1"/>
  </cols>
  <sheetData>
    <row r="1" spans="1:10" x14ac:dyDescent="0.25">
      <c r="A1" t="s">
        <v>16</v>
      </c>
      <c r="B1" t="s">
        <v>20</v>
      </c>
      <c r="C1" t="s">
        <v>21</v>
      </c>
      <c r="D1" t="s">
        <v>22</v>
      </c>
      <c r="E1" t="s">
        <v>23</v>
      </c>
      <c r="F1" t="s">
        <v>24</v>
      </c>
      <c r="G1" t="s">
        <v>25</v>
      </c>
      <c r="H1" t="s">
        <v>26</v>
      </c>
      <c r="I1" t="s">
        <v>27</v>
      </c>
      <c r="J1" t="s">
        <v>28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Hani</dc:creator>
  <cp:lastModifiedBy>Hani</cp:lastModifiedBy>
  <cp:lastPrinted>2025-10-17T07:56:14Z</cp:lastPrinted>
  <dcterms:created xsi:type="dcterms:W3CDTF">2025-10-17T06:46:47Z</dcterms:created>
  <dcterms:modified xsi:type="dcterms:W3CDTF">2025-10-17T10:04:50Z</dcterms:modified>
</cp:coreProperties>
</file>